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9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K26" i="1" l="1"/>
  <c r="J2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12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<sst xmlns="http://schemas.openxmlformats.org/spreadsheetml/2006/main" count="96" uniqueCount="44">
  <si>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</si>
  <si>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</si>
  <si>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</si>
  <si>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</si>
  <si>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</si>
  <si>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</si>
  <si>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</si>
  <si>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</si>
  <si>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</si>
  <si>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</si>
  <si>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</si>
  <si>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</si>
  <si>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</si>
  <si>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</si>
  <si>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</si>
  <si>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</si>
  <si>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</si>
  <si>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</si>
  <si>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</si>
  <si>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</si>
  <si>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</si>
  <si>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</si>
  <si>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</si>
  <si>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</si>
  <si>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НВЛ-2020/359</t>
    </r>
  </si>
  <si>
    <t>Наименование лота:  "Кривая холодной гибки КХГ.3.820Х14.09Г2ФБ с заводской полиэтиленовой изоляцией по ТУ 14-3Р-67-2003 (35 шт)"</t>
  </si>
  <si>
    <t>ЛОТ НЕДЕЛИМЫЙ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</si>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</sst>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126909</v>
      </c>
      <c r="I12" s="27">
        <v>42340</v>
      </c>
      <c r="J12" s="36">
        <f>G12*H12</f>
        <v>380727</v>
      </c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126909</v>
      </c>
      <c r="I13" s="27">
        <v>42340</v>
      </c>
      <c r="J13" s="36">
        <f t="shared" ref="J13:J25" si="0">G13*H13</f>
        <v>380727</v>
      </c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126909</v>
      </c>
      <c r="I14" s="27">
        <v>42340</v>
      </c>
      <c r="J14" s="36">
        <f t="shared" si="0"/>
        <v>507636</v>
      </c>
      <c r="K14" s="36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126909</v>
      </c>
      <c r="I15" s="27">
        <v>42340</v>
      </c>
      <c r="J15" s="36">
        <f t="shared" si="0"/>
        <v>253818</v>
      </c>
      <c r="K15" s="36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126909</v>
      </c>
      <c r="I16" s="27">
        <v>42340</v>
      </c>
      <c r="J16" s="36">
        <f t="shared" si="0"/>
        <v>761454</v>
      </c>
      <c r="K16" s="36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126909</v>
      </c>
      <c r="I17" s="27">
        <v>42340</v>
      </c>
      <c r="J17" s="36">
        <f t="shared" si="0"/>
        <v>126909</v>
      </c>
      <c r="K17" s="36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126909</v>
      </c>
      <c r="I18" s="27">
        <v>42340</v>
      </c>
      <c r="J18" s="36">
        <f t="shared" si="0"/>
        <v>126909</v>
      </c>
      <c r="K18" s="36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126909</v>
      </c>
      <c r="I19" s="27">
        <v>42340</v>
      </c>
      <c r="J19" s="36">
        <f t="shared" si="0"/>
        <v>634545</v>
      </c>
      <c r="K19" s="36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126909</v>
      </c>
      <c r="I20" s="27">
        <v>42340</v>
      </c>
      <c r="J20" s="36">
        <f t="shared" si="0"/>
        <v>126909</v>
      </c>
      <c r="K20" s="36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126909</v>
      </c>
      <c r="I21" s="27">
        <v>42340</v>
      </c>
      <c r="J21" s="36">
        <f t="shared" si="0"/>
        <v>380727</v>
      </c>
      <c r="K21" s="36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3</v>
      </c>
      <c r="H22" s="32">
        <v>121087</v>
      </c>
      <c r="I22" s="27">
        <v>40512</v>
      </c>
      <c r="J22" s="36">
        <f t="shared" si="0"/>
        <v>363261</v>
      </c>
      <c r="K22" s="36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</v>
      </c>
      <c r="H23" s="32">
        <v>121087</v>
      </c>
      <c r="I23" s="27">
        <v>40512</v>
      </c>
      <c r="J23" s="36">
        <f t="shared" si="0"/>
        <v>121087</v>
      </c>
      <c r="K23" s="36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1</v>
      </c>
      <c r="H24" s="32">
        <v>126909</v>
      </c>
      <c r="I24" s="27">
        <v>42340</v>
      </c>
      <c r="J24" s="36">
        <f t="shared" si="0"/>
        <v>126909</v>
      </c>
      <c r="K24" s="36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126909</v>
      </c>
      <c r="I25" s="27">
        <v>42340</v>
      </c>
      <c r="J25" s="36">
        <f t="shared" si="0"/>
        <v>126909</v>
      </c>
      <c r="K25" s="36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>
        <f>SUM(J12:J25)</f>
        <v>4418527</v>
      </c>
      <c r="K26" s="21">
        <f>J26*1.2</f>
        <v>5302232.3999999994</v>
      </c>
      <c r="L26" s="12"/>
      <c r="M26" s="12"/>
      <c r="N26" s="12"/>
      <c r="O26" s="12"/>
      <c r="P26" s="12"/>
      <c r="Q26" s="12"/>
    </row>
    <row r="27" spans="1:17" s="4" customFormat="1" x14ac:dyDescent="0.25">
      <c r="A27" s="57"/>
      <c r="B27" s="58"/>
      <c r="C27" s="58"/>
      <c r="D27" s="58"/>
      <c r="E27" s="58"/>
      <c r="F27" s="58"/>
      <c r="G27" s="58"/>
      <c r="H27" s="58"/>
      <c r="I27" s="59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6" t="s">
        <v>14</v>
      </c>
      <c r="G29" s="56"/>
      <c r="H29" s="56"/>
      <c r="I29" s="56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ht="121.5" customHeight="1" x14ac:dyDescent="0.25">
      <c r="A31" s="60" t="s">
        <v>19</v>
      </c>
      <c r="B31" s="61"/>
      <c r="C31" s="61"/>
      <c r="D31" s="61"/>
      <c r="E31" s="62"/>
      <c r="F31" s="63" t="s">
        <v>20</v>
      </c>
      <c r="G31" s="63"/>
      <c r="H31" s="63"/>
      <c r="I31" s="63"/>
    </row>
    <row r="32" spans="1:17" ht="64.5" customHeight="1" x14ac:dyDescent="0.3">
      <c r="A32" s="64"/>
      <c r="B32" s="64"/>
      <c r="C32" s="64"/>
      <c r="D32" s="64"/>
      <c r="E32" s="64"/>
      <c r="F32" s="65"/>
      <c r="G32" s="65"/>
      <c r="H32" s="65"/>
      <c r="I32" s="65"/>
    </row>
    <row r="33" spans="1:17" ht="44.25" customHeight="1" x14ac:dyDescent="0.25">
      <c r="A33" s="53"/>
      <c r="B33" s="53"/>
      <c r="C33" s="53"/>
      <c r="D33" s="53"/>
      <c r="E33" s="53"/>
      <c r="F33" s="33"/>
      <c r="G33" s="33"/>
      <c r="H33" s="54"/>
      <c r="I33" s="55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2024-05-15T04:15:46Z</cp:lastPrinted>
  <dcterms:created xsi:type="dcterms:W3CDTF">2016-09-16T10:27:35Z</dcterms:created>
  <dcterms:modified xsi:type="dcterms:W3CDTF">2024-09-02T03:07:41Z</dcterms:modified>
</cp:coreProperties>
</file>